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-120" yWindow="-120" windowWidth="20730" windowHeight="111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37" i="1"/>
  <c r="D93" l="1"/>
  <c r="D70"/>
  <c r="D131" l="1"/>
  <c r="D56" l="1"/>
  <c r="D59"/>
  <c r="D41"/>
  <c r="D42"/>
  <c r="D55" l="1"/>
  <c r="D52"/>
  <c r="D142" l="1"/>
  <c r="D115" l="1"/>
  <c r="D128"/>
  <c r="D92" l="1"/>
  <c r="D87" s="1"/>
  <c r="D26" l="1"/>
  <c r="D36" l="1"/>
  <c r="D66" l="1"/>
  <c r="D139" l="1"/>
  <c r="D127"/>
  <c r="D125"/>
  <c r="D114"/>
  <c r="D85"/>
  <c r="D83"/>
  <c r="D77"/>
  <c r="D64"/>
  <c r="D63" s="1"/>
  <c r="D48"/>
  <c r="D46"/>
  <c r="D43"/>
  <c r="D38"/>
  <c r="D34"/>
  <c r="D33" s="1"/>
  <c r="D25"/>
  <c r="D20"/>
  <c r="D19" s="1"/>
  <c r="D13"/>
  <c r="D12" s="1"/>
  <c r="D113" l="1"/>
  <c r="D82"/>
  <c r="D81" s="1"/>
  <c r="D80" s="1"/>
  <c r="D11" l="1"/>
  <c r="D144" l="1"/>
</calcChain>
</file>

<file path=xl/comments1.xml><?xml version="1.0" encoding="utf-8"?>
<comments xmlns="http://schemas.openxmlformats.org/spreadsheetml/2006/main">
  <authors>
    <author>Автор</author>
  </authors>
  <commentList>
    <comment ref="B7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<sst xmlns="http://schemas.openxmlformats.org/spreadsheetml/2006/main" count="276" uniqueCount="245">
  <si>
    <t>Приложение 2</t>
  </si>
  <si>
    <t>Код бюджетной классификации Российской Федерации</t>
  </si>
  <si>
    <t>Сумма</t>
  </si>
  <si>
    <t>НАЛОГОВЫЕ  И НЕНАЛОГОВЫЕ ДОХОДЫ</t>
  </si>
  <si>
    <t xml:space="preserve"> 000 1 00 00000 00 0000 000</t>
  </si>
  <si>
    <t>НАЛОГИ НА ПРИБЫЛЬ, ДОХОДЫ</t>
  </si>
  <si>
    <t xml:space="preserve"> 182 1 01 00000 00 0000 000</t>
  </si>
  <si>
    <t>Налог на доходы физических лиц</t>
  </si>
  <si>
    <t xml:space="preserve"> 182 1 01 02000 01 0000 110 </t>
  </si>
  <si>
    <t>182 1 01 02010 01 0000 110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</si>
  <si>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</si>
  <si>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</si>
  <si>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</si>
  <si>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182 1 01 02030 01 0000 110</t>
  </si>
  <si>
    <t>182 1 01 02040 01 0000 110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</si>
  <si>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</si>
  <si>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182 1 01 02080 01 0000 110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</si>
  <si>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</si>
  <si>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</si>
  <si>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</si>
  <si>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</si>
  <si>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</si>
  <si>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</si>
  <si>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НАЛОГИ НА СОВОКУПНЫЙ ДОХОД</t>
  </si>
  <si>
    <t>Налог, взимаемый в связи с применением упрощенной системы налогообложения</t>
  </si>
  <si>
    <t>182 1 05 01000 00 0000 110</t>
  </si>
  <si>
    <t>Налог, взимаемый с налогоплательщиков, выбравших в качестве объекта налогообложения доходы</t>
  </si>
  <si>
    <t>182 1 05 01010 01 0000 110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</si>
  <si>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</si>
  <si>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182 1 05 01020 01 0000 110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</si>
  <si>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</si>
  <si>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182 1 05 01050 01 0000 110</t>
  </si>
  <si>
    <t>Единый налог на вмененный доход для отдельных видов деятельности</t>
  </si>
  <si>
    <t xml:space="preserve"> 182 1 05 02000 02 0000 110 </t>
  </si>
  <si>
    <t xml:space="preserve">Единый сельскохозяйственный налог </t>
  </si>
  <si>
    <t xml:space="preserve"> 182 1 05 03000 01 0000 110 </t>
  </si>
  <si>
    <t xml:space="preserve"> 182 1 05 04020 02 0000 110</t>
  </si>
  <si>
    <t>ГОСУДАРСТВЕННАЯ ПОШЛИНА</t>
  </si>
  <si>
    <t xml:space="preserve"> 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</si>
  <si>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</si>
  <si>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</si>
  <si>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</si>
  <si>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182 1 08 03010 01 1000 110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</si>
  <si>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</si>
  <si>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000 1 08 07000 01 0000 110 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</si>
  <si>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отмененному))</t>
  </si>
  <si>
    <t>917 1 08 07150 01 1000 110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</si>
  <si>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</si>
  <si>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</si>
  <si>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 на имущество предприятий</t>
  </si>
  <si>
    <t>182 1 09 04010 02 1000 110</t>
  </si>
  <si>
    <t>Налог с продаж</t>
  </si>
  <si>
    <t xml:space="preserve">182 1 09 06010 02 0000 110 </t>
  </si>
  <si>
    <t>ДОХОДЫ ОТ ИСПОЛЬЗОВАНИЯ ИМУЩЕСТВА, НАХОДЯЩЕГОСЯ В ГОСУДАРСТВЕННОЙ И МУНИЦИПАЛЬНОЙ СОБСТВЕННОСТИ</t>
  </si>
  <si>
    <t xml:space="preserve"> 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</si>
  <si>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</si>
  <si>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</si>
  <si>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</si>
  <si>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</si>
  <si>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</si>
  <si>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917 1 11 05013 05 0000 120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</si>
  <si>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</si>
  <si>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917 1 11 05013 13 0000 120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</si>
  <si>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</si>
  <si>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917 1 11 05020 00 0000 120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</si>
  <si>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</si>
  <si>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917 1 11 05025 05 0000 120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</si>
  <si>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</si>
  <si>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917 1 11 05030 00 0000 120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</si>
  <si>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 автономных учреждений)</t>
  </si>
  <si>
    <t xml:space="preserve"> 917 1 11 05035 05 0000 120</t>
  </si>
  <si>
    <t>Платежи от государственных и муниципальных унитарных предприятий</t>
  </si>
  <si>
    <t>917 1 11 07000 00 0000 120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</si>
  <si>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</si>
  <si>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917 1 11 07015 05 0000 120</t>
  </si>
  <si>
    <t>ПЛАТЕЖИ ПРИ ПОЛЬЗОВАНИИ ПРИРОДНЫМИ РЕСУРСАМИ</t>
  </si>
  <si>
    <t xml:space="preserve"> 000 1 12 00000 00 0000 000</t>
  </si>
  <si>
    <t>Плата за негативное воздействие на окружающую среду</t>
  </si>
  <si>
    <t xml:space="preserve"> 048 1 12 01000 01 1000 120</t>
  </si>
  <si>
    <t>ДОХОДЫ ОТ ОКАЗАНИЯ ПЛАТНЫХ УСЛУГ И КОМПЕНСАЦИИ ЗАТРАТ ГОСУДАРСТВА</t>
  </si>
  <si>
    <t xml:space="preserve"> 000 1 13 00000 00 0000 000</t>
  </si>
  <si>
    <t>Доходы от оказания платных услуг (работ)</t>
  </si>
  <si>
    <t xml:space="preserve">000 1 13 01000 00 0000 130 </t>
  </si>
  <si>
    <t xml:space="preserve">Прочие доходы от оказания платных услуг (работ) получателями средств бюджетов муниципальных районов </t>
  </si>
  <si>
    <t xml:space="preserve"> 904 1 13 01995 05 0000130</t>
  </si>
  <si>
    <t>Прочие доходы от оказания платных услуг (работ) получателями средств бюджетов муниципальных районов</t>
  </si>
  <si>
    <t xml:space="preserve"> 907 1 13 01995 05 0000130</t>
  </si>
  <si>
    <t xml:space="preserve">Доходы от компенсации затрат государства </t>
  </si>
  <si>
    <t>000 1 13 02000 00 0000 130</t>
  </si>
  <si>
    <t>Доходы, поступающие в порядке возмещения расходов, понесенных в связи с эксплуатацией  имущества муниципальных районов</t>
  </si>
  <si>
    <t xml:space="preserve"> 917 1 13 02065 05 0000130</t>
  </si>
  <si>
    <t>Прочие доходы от компенсации затрат бюджетов муниципальных районов</t>
  </si>
  <si>
    <t>907 1 13 02995 05 0000 130</t>
  </si>
  <si>
    <t>917 113 02995 05 0000 130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</si>
  <si>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</si>
  <si>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</si>
  <si>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</si>
  <si>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917 1 14 02000 00 0000 000</t>
  </si>
  <si>
    <t>Доходы от реализации имущества, находящегося в оперативном управлении учреждений, находящихся в ведении органов  управления  муниципальных районов 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</si>
  <si>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917 1 14 02052 05 0000 410</t>
  </si>
  <si>
    <t>Доходы от продажи земельных участков, находящихся в государственной и муниципальной собственности</t>
  </si>
  <si>
    <t>917 1 14 06000 00 0000 430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</si>
  <si>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</si>
  <si>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917 1 14 06013 05 0000 430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</si>
  <si>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</si>
  <si>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917 1 14 06013 13 0000 430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</si>
  <si>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</si>
  <si>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917 1 14 06025 05 0000 430</t>
  </si>
  <si>
    <t>ШТРАФЫ, САНКЦИИ, ВОЗМЕЩЕНИЕ УЩЕРБА</t>
  </si>
  <si>
    <t xml:space="preserve"> 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</si>
  <si>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</si>
  <si>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</si>
  <si>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 </t>
  </si>
  <si>
    <t>Доходы от денежных взысканий (штрафов), поступающих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</si>
  <si>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</si>
  <si>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</si>
  <si>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</si>
  <si>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000 1 16 11050 01 0000 140</t>
  </si>
  <si>
    <t>ПРОЧИЕ НЕНАЛОГОВЫЕ ДОХОДЫ</t>
  </si>
  <si>
    <t>000 1 17 00000 00 0000 000</t>
  </si>
  <si>
    <t>Прочие неналоговые доходы бюджетов муниципальных районов</t>
  </si>
  <si>
    <t>000 1 17 05050 05 0000 180</t>
  </si>
  <si>
    <t>Безвозмездные поступления</t>
  </si>
  <si>
    <t>000 2 00 00000  00 0000 000</t>
  </si>
  <si>
    <t>Безвозмездные поступления от других бюджетов бюджетной системы Российской Федерации</t>
  </si>
  <si>
    <t>910 2 02 00000 00 0000 000</t>
  </si>
  <si>
    <t>Дотации бюджетам бюджетной системы Российской Федерации</t>
  </si>
  <si>
    <t>910 2 02 10000 00 0000 150</t>
  </si>
  <si>
    <t>Дотации на выравнивание бюджетной обеспеченности</t>
  </si>
  <si>
    <t>910 2 02 15001 00 0000 150</t>
  </si>
  <si>
    <t>Дотации бюджетам муниципальных районов на выравнивание  бюджетной обеспеченности</t>
  </si>
  <si>
    <t>910 2 02 15001 05 0000 150</t>
  </si>
  <si>
    <t>Дотации бюджетам на поддержку мер по обеспечению сбалансированности бюджетов</t>
  </si>
  <si>
    <t>910 2 02 15002 00 0000 150</t>
  </si>
  <si>
    <t>Дотации бюджетам муниципальных районов на поддержку мер по обеспечению сбалансированности бюджетов</t>
  </si>
  <si>
    <t>910 2 02 15002 05 0000 150</t>
  </si>
  <si>
    <t>Субсидии бюджетам бюджетной системы Российской Федерации (межбюджетные субсидии)</t>
  </si>
  <si>
    <t>910 2 02 20000 00 0000 150</t>
  </si>
  <si>
    <t>Субсидии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</si>
  <si>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910 2 02 25304 05 0000 150</t>
  </si>
  <si>
    <t xml:space="preserve">Субсидии бюджетам муниципальных районов  на реализацию мероприятий по обеспечению жильем молодых семей  </t>
  </si>
  <si>
    <t>910 2 02 25497 05 0000 150</t>
  </si>
  <si>
    <t>Субсидии бюджетам муниципальных районов на государственную поддержку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</si>
  <si>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910 2 02 25519 05 0000 150</t>
  </si>
  <si>
    <t>Прочие субсидии</t>
  </si>
  <si>
    <t>910 2 02 29999 00 0000 150</t>
  </si>
  <si>
    <t>Прочие субсидии бюджетам муниципальных районов</t>
  </si>
  <si>
    <t>910 2 02 29999 05 0000 150</t>
  </si>
  <si>
    <t>Субсидии местным бюджетам на мероприятия по улучшению жилищных условий молодых семей (Оказание поддержки муниципальным образованиям Иркутской области в целях предоставления дополнительной социальной выплаты за счет средств областного бюджета при рождении (усыновлении) ребенка)</t>
  </si>
  <si>
    <t xml:space="preserve">Субсидии на частичное финансовое обеспечение (возмещение) транспортных расходов юридических лиц и индивидуальных предпринимателей, осуществляющих розничную торговлю  и доставку продовольственных товаров </t>
  </si>
  <si>
    <t xml:space="preserve">Субсидии из областного бюджета  местным бюджетам в целях софинансирования расходных обязательств муниципальных образований Иркутской области на приобретение школьных автобусов для обеспечения безопасности школьных перевозок и ежедневного подвоза обучающихся к месту обучения и обратно </t>
  </si>
  <si>
    <t>Субсидии местным бюджетам в целях софинансирования расходных обязательств на реализацию  мероприятий перечня проектов народных инициатив</t>
  </si>
  <si>
    <t>Субсидии местным бюджетам на осуществление мероприятий по капитальному ремонту образовательных организаций Иркутской области</t>
  </si>
  <si>
    <t>Субсидии на выплату денежного содержания с начислениями на него главам, муниципальным служащим органов местного самоуправления муниципальных районов (городских округов) Иркутской области, а также заработной платы с начислениями на неё техническому и вспомогательному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(городских округов) Иркутской области</t>
  </si>
  <si>
    <t>Субсидии местным бюджетам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 находящихся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</si>
  <si>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>Субсидии местным бюджетам из областного бюджета в целях софинансирования расходных обязательств органов местного самоуправления  муниципальных образований Иркутской области  по вопросам местного значения по организации отдыха детей в каникулярное время на укрепление материально - технической базы  муниципальных учреждений, оказывающих услуги по организации отдыха и оздоровления детей в Иркутской области</t>
  </si>
  <si>
    <t>Субсидии местным бюджетам из областного бюджета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 муниципальных образований Иркутской области</t>
  </si>
  <si>
    <t>Субсидии местным бюджетам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</si>
  <si>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Субсидии местным бюджетам в целях софинансирования расходных обязательств муниципальных образований Иркутской области на приобретение средств обучения и воспитания (мебели для занятий в учебных классах), необходимых для оснащения муниципальных образовательных организаций в Иркутской области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</si>
  <si>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</si>
  <si>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Субсидии на обеспечение бесплатным питьевым молоком обучающихся 1 - 4 классов муниципальных общеобразовательных организаций в Иркутской области</t>
  </si>
  <si>
    <t>Субсидии на осуществление мероприятий по капитальному ремонту объектов муниципальной собственности в сфере культуры</t>
  </si>
  <si>
    <t>Субвенции бюджетам бюджетной системы Российской Федерации</t>
  </si>
  <si>
    <t>910 2 02 30000 00 0000 150</t>
  </si>
  <si>
    <t>Субвенции местным бюджетам  на выполнение передаваемых полномочий субъектов Российской Федерации</t>
  </si>
  <si>
    <t>910 2 02 30024 00 0000 150</t>
  </si>
  <si>
    <t>Субвенции бюджетам муниципальных районов на выполнение передаваемых полномочий субъектов Российской Федерации</t>
  </si>
  <si>
    <t>910 2 02 30024 05 0000 150</t>
  </si>
  <si>
    <t>Субвенции на осуществление областных государственных полномочий по расчету и предоставлению дотаций на выравнивание бюджетной обеспеченности поселений</t>
  </si>
  <si>
    <t>Субвенции на осуществление областного государственного полномочия по определению перечня должностных лиц 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</si>
  <si>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Субвенции на 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</si>
  <si>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Субвенции на 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 комиссий по делам несовершеннолетних и защите их прав</t>
  </si>
  <si>
    <t xml:space="preserve">Субвенции на осуществление областных государственных полномочий по определению персонального состава и обеспечению деятельности административных комиссий </t>
  </si>
  <si>
    <t>Субвенции на осуществление отдельных областных государственных полномочий в сфере труда</t>
  </si>
  <si>
    <t>Субвенции на 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в границах населенных пунктов Иркутской области</t>
  </si>
  <si>
    <t>Субвенции на 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</si>
  <si>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Субвенции на осуществление областных государственных полномочий по обеспечению бесплатным двухразовым питанием детей-инвалидов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</si>
  <si>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</si>
  <si>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910 2 02 35120 00 0000 150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</si>
  <si>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</si>
  <si>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910 2 02 35120 05 0000 150</t>
  </si>
  <si>
    <t xml:space="preserve">Прочие субвенции </t>
  </si>
  <si>
    <t>910 2 02 39999 00 0000 150</t>
  </si>
  <si>
    <t>Прочие субвенции бюджетам муниципальных районов</t>
  </si>
  <si>
    <t>910 2 02 39999 05 0000 150</t>
  </si>
  <si>
    <t>Субвенции на обеспечение государственных гарантий реализации прав  на получение общедоступного и бесплатного начального общего, основного общего, среднего 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</si>
  <si>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Субвенции на обеспечение государственных гарантий реализации прав  на получение общедоступного и бесплатного дошкольного  образования в муниципальных дошкольных образовательных и общеобразовательных организациях</t>
  </si>
  <si>
    <t>Иные межбюджетные трансферты</t>
  </si>
  <si>
    <t>910 2 02 40000 00 0000 150</t>
  </si>
  <si>
    <t>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</si>
  <si>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910 2 02 40014 05 0000 150 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</si>
  <si>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</si>
  <si>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910 2 02 45303 05 0000 150</t>
  </si>
  <si>
    <t>Иные межбюджетные трансферты на реализацию мероприятий, связанных с достижением наилучших результатов по увеличению налоговых и неналоговых доходов местных бюджетов, а также с проведением преобразования муниципальных образований Иркутской области в форме объединения</t>
  </si>
  <si>
    <t>910 2 02 49999 05 0000 150</t>
  </si>
  <si>
    <t>ПРОЧИЕ БЕЗВОЗМЕЗДНЫЕ ПОСТУПЛЕНИЯ</t>
  </si>
  <si>
    <t xml:space="preserve">000 2 07 00000 00 0000 000 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</si>
  <si>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</si>
  <si>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</si>
  <si>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муниципальных районов от возврата иными организациями остатков субсидий прошлых лет</t>
  </si>
  <si>
    <t>000 2 18 05030 05 0000 150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</si>
  <si>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</si>
  <si>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</si>
  <si>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</si>
  <si>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910 2 19 60010 05 0000 150</t>
  </si>
  <si>
    <t xml:space="preserve">Итого доходов </t>
  </si>
  <si>
    <t xml:space="preserve">                          </t>
  </si>
  <si>
    <t xml:space="preserve">  </t>
  </si>
  <si>
    <t>Наименование доходов</t>
  </si>
  <si>
    <t>тыс.руб.</t>
  </si>
  <si>
    <t xml:space="preserve">Прогнозируемые доходы бюджета МО "Качугский район" на 2023 год </t>
  </si>
  <si>
    <t>Инициативные платежи, зачисляемые в бюджеты муниципальных районов</t>
  </si>
  <si>
    <t xml:space="preserve">000 1 16 07000 01 0000 140 </t>
  </si>
  <si>
    <t>000 1 16 10123 01 0000 140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</si>
  <si>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и 228 Налогового кодекса Российской Федерации</t>
    </r>
  </si>
  <si>
    <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Налогового кодекса Российской Федерации</t>
    </r>
  </si>
  <si>
    <r>
      <t>Налог, взимаемый в связи с применением патентной системы налогообложения, зачисляемый в бюджеты муниципальных районов</t>
    </r>
    <r>
      <rPr>
        <vertAlign val="superscript"/>
        <sz val="12"/>
        <color indexed="8"/>
        <rFont val="Times New Roman"/>
        <family val="1"/>
        <charset val="204"/>
      </rPr>
      <t>5</t>
    </r>
  </si>
  <si>
    <t>Субсидии на осуществление мероприятий по капитальному ремонту объектов муниципальной собственности в сфере физической культуры и спорта</t>
  </si>
  <si>
    <t>910 2 02 45179 05 0000 150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</si>
  <si>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</si>
  <si>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Субсидии местным бюджетам на финансовую поддержку реализации инициативных проектов</t>
  </si>
  <si>
    <t>910 2 02 25098 05 0000 150</t>
  </si>
  <si>
    <t>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</si>
  <si>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910 202 29999 05 0000 150</t>
  </si>
  <si>
    <t>000 1 17 15030 05 0000 150</t>
  </si>
  <si>
    <t>182 1 03 02000 01 0000 110</t>
  </si>
  <si>
    <t>182 1 03 00000 00 0000 000</t>
  </si>
  <si>
    <t>182 1 03 02231 01 0000 110</t>
  </si>
  <si>
    <t>182 1 03 02241 01 0000 110</t>
  </si>
  <si>
    <t>182 1 03 02251 01 0000 110</t>
  </si>
  <si>
    <t>182 1 03 02261 01 0000 110</t>
  </si>
  <si>
    <t>182 1 05 00000 00 0000 000</t>
  </si>
  <si>
    <t>Субсидии местным бюджетам на реализацию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</si>
  <si>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Субсидии местным бюджетам на укрепление материально-технической базы детских художественных школ и детских школ искусств, осуществляющих образовательную деятельность по дополнительным предпрофессиональным программам в области изобразительного искусства</t>
  </si>
  <si>
    <t>000 116 18000 02 0000 140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</si>
  <si>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</si>
  <si>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</si>
  <si>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048 112 0107001 6000 120</t>
  </si>
  <si>
    <t>Иные межбюджетные трансферты на реализацию мероприятий по приобретению подвижного состава пассажирского транспорта общего пользования</t>
  </si>
  <si>
    <t>Субсидии местным бюджетам на приобретение средств обучения и воспитания, необходимых для оснащения муниципальных образовательных организаций в Иркутской области, в целях создания в них условий для развития агробизнес-образования</t>
  </si>
  <si>
    <t>904 2 04 05020 05 0000 150</t>
  </si>
  <si>
    <t>000 2 04 00000 00 0000 000</t>
  </si>
  <si>
    <t>БЕЗВОЗМЕЗДНЫЕ ПОСТУПЛЕНИЯ ОТ НЕГОСУДАРСТВЕННЫХ ОРГАНИЗАЦИЙ</t>
  </si>
  <si>
    <t>Поступления от денежных пожертвований, предоставляемых негосударственными организациями получателям средств бюджетов муниципальных районов</t>
  </si>
  <si>
    <t>к решению Думы муниципального района №212 от 28.11.2023 г. "О внесении изменений и дополнений в районный бюджет на 2023 год и на плановый период 2024 и 2025 годов"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</si>
</sst>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_-* #,##0.0_р_._-;\-* #,##0.0_р_._-;_-* &quot;-&quot;?_р_._-;_-@_-"/>
    <numFmt numFmtId="166" formatCode="_-* #,##0.0_р_._-;\-* #,##0.0_р_._-;_-* &quot;-&quot;??_р_._-;_-@_-"/>
  </numFmts>
  <fonts count="15">
    <font>
      <sz val="11"/>
      <color theme="1"/>
      <name val="Calibri"/>
      <family val="2"/>
      <scheme val="minor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8"/>
      <color indexed="81"/>
      <name val="Tahoma"/>
      <family val="2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4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1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/>
    <xf numFmtId="0" fontId="5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0" fillId="2" borderId="0" xfId="0" applyFill="1"/>
    <xf numFmtId="0" fontId="0" fillId="0" borderId="0" xfId="0" applyAlignment="1">
      <alignment vertical="top" wrapText="1"/>
    </xf>
    <xf numFmtId="0" fontId="7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/>
    </xf>
    <xf numFmtId="0" fontId="8" fillId="2" borderId="0" xfId="0" applyFont="1" applyFill="1"/>
    <xf numFmtId="0" fontId="13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/>
    </xf>
    <xf numFmtId="166" fontId="7" fillId="2" borderId="1" xfId="1" applyNumberFormat="1" applyFont="1" applyFill="1" applyBorder="1" applyAlignment="1">
      <alignment vertical="center"/>
    </xf>
    <xf numFmtId="166" fontId="9" fillId="2" borderId="1" xfId="1" applyNumberFormat="1" applyFont="1" applyFill="1" applyBorder="1" applyAlignment="1">
      <alignment vertical="center" wrapText="1"/>
    </xf>
    <xf numFmtId="166" fontId="9" fillId="2" borderId="1" xfId="1" applyNumberFormat="1" applyFont="1" applyFill="1" applyBorder="1" applyAlignment="1">
      <alignment vertical="center"/>
    </xf>
    <xf numFmtId="166" fontId="13" fillId="2" borderId="1" xfId="1" applyNumberFormat="1" applyFont="1" applyFill="1" applyBorder="1" applyAlignment="1">
      <alignment vertical="center"/>
    </xf>
    <xf numFmtId="166" fontId="0" fillId="0" borderId="0" xfId="1" applyNumberFormat="1" applyFont="1" applyAlignment="1"/>
    <xf numFmtId="49" fontId="7" fillId="2" borderId="1" xfId="0" applyNumberFormat="1" applyFont="1" applyFill="1" applyBorder="1" applyAlignment="1">
      <alignment horizontal="center" vertical="center"/>
    </xf>
    <xf numFmtId="165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1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CC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154"/>
  <sheetViews>
    <sheetView tabSelected="1" zoomScale="90" zoomScaleNormal="90" workbookViewId="0">
      <selection activeCell="C4" sqref="C4:D6"/>
    </sheetView>
  </sheetViews>
  <sheetFormatPr defaultRowHeight="15"/>
  <cols>
    <col min="1" max="1" width="4.42578125" customWidth="1"/>
    <col min="2" max="2" width="66.140625" customWidth="1"/>
    <col min="3" max="3" width="37.5703125" customWidth="1"/>
    <col min="4" max="4" width="19.5703125" customWidth="1"/>
    <col min="5" max="5" width="15" customWidth="1"/>
    <col min="6" max="6" width="16.5703125" customWidth="1"/>
  </cols>
  <sheetData>
    <row r="2" spans="2:7" ht="12" customHeight="1"/>
    <row r="3" spans="2:7" ht="20.25" customHeight="1">
      <c r="B3" s="4"/>
      <c r="C3" s="50" t="s">
        <v>0</v>
      </c>
      <c r="D3" s="50"/>
    </row>
    <row r="4" spans="2:7" ht="19.5" customHeight="1">
      <c r="B4" s="5" t="s">
        <v>206</v>
      </c>
      <c r="C4" s="51" t="s">
        <v>244</v>
      </c>
      <c r="D4" s="51"/>
    </row>
    <row r="5" spans="2:7" ht="45" customHeight="1">
      <c r="B5" s="6"/>
      <c r="C5" s="51"/>
      <c r="D5" s="51"/>
    </row>
    <row r="6" spans="2:7" ht="47.25" customHeight="1">
      <c r="B6" s="5" t="s">
        <v>207</v>
      </c>
      <c r="C6" s="51"/>
      <c r="D6" s="51"/>
    </row>
    <row r="7" spans="2:7" ht="10.5" customHeight="1">
      <c r="B7" s="1"/>
      <c r="C7" s="2"/>
      <c r="D7" s="3"/>
    </row>
    <row r="8" spans="2:7" ht="18.75">
      <c r="B8" s="49" t="s">
        <v>210</v>
      </c>
      <c r="C8" s="49"/>
      <c r="D8" s="49"/>
    </row>
    <row r="9" spans="2:7">
      <c r="D9" s="7" t="s">
        <v>209</v>
      </c>
    </row>
    <row r="10" spans="2:7" ht="31.5">
      <c r="B10" s="8" t="s">
        <v>208</v>
      </c>
      <c r="C10" s="9" t="s">
        <v>1</v>
      </c>
      <c r="D10" s="10" t="s">
        <v>2</v>
      </c>
    </row>
    <row r="11" spans="2:7" ht="15.75">
      <c r="B11" s="15" t="s">
        <v>3</v>
      </c>
      <c r="C11" s="16" t="s">
        <v>4</v>
      </c>
      <c r="D11" s="41">
        <f>D12+D19+D25+D33+D38+D41+D52+D55+D63+D70+D77</f>
        <v>124799.59999999999</v>
      </c>
    </row>
    <row r="12" spans="2:7" ht="15.75">
      <c r="B12" s="17" t="s">
        <v>5</v>
      </c>
      <c r="C12" s="16" t="s">
        <v>6</v>
      </c>
      <c r="D12" s="42">
        <f>D13</f>
        <v>68600</v>
      </c>
    </row>
    <row r="13" spans="2:7" ht="15.75">
      <c r="B13" s="18" t="s">
        <v>7</v>
      </c>
      <c r="C13" s="8" t="s">
        <v>8</v>
      </c>
      <c r="D13" s="40">
        <f>D14+D15+D16+D17+D18</f>
        <v>68600</v>
      </c>
    </row>
    <row r="14" spans="2:7" ht="78.75" customHeight="1">
      <c r="B14" s="19" t="s">
        <v>214</v>
      </c>
      <c r="C14" s="20" t="s">
        <v>9</v>
      </c>
      <c r="D14" s="40">
        <v>67517</v>
      </c>
      <c r="E14" s="13"/>
      <c r="F14" s="13"/>
      <c r="G14" s="11"/>
    </row>
    <row r="15" spans="2:7" ht="112.5" customHeight="1">
      <c r="B15" s="18" t="s">
        <v>10</v>
      </c>
      <c r="C15" s="8" t="s">
        <v>11</v>
      </c>
      <c r="D15" s="40">
        <v>200</v>
      </c>
    </row>
    <row r="16" spans="2:7" ht="47.25">
      <c r="B16" s="18" t="s">
        <v>12</v>
      </c>
      <c r="C16" s="8" t="s">
        <v>13</v>
      </c>
      <c r="D16" s="40">
        <v>682</v>
      </c>
    </row>
    <row r="17" spans="2:4" ht="97.5">
      <c r="B17" s="18" t="s">
        <v>215</v>
      </c>
      <c r="C17" s="8" t="s">
        <v>14</v>
      </c>
      <c r="D17" s="40">
        <v>80</v>
      </c>
    </row>
    <row r="18" spans="2:4" ht="94.5">
      <c r="B18" s="18" t="s">
        <v>15</v>
      </c>
      <c r="C18" s="8" t="s">
        <v>16</v>
      </c>
      <c r="D18" s="40">
        <v>121</v>
      </c>
    </row>
    <row r="19" spans="2:4" ht="47.25">
      <c r="B19" s="17" t="s">
        <v>17</v>
      </c>
      <c r="C19" s="30" t="s">
        <v>226</v>
      </c>
      <c r="D19" s="42">
        <f>D20</f>
        <v>209.20000000000002</v>
      </c>
    </row>
    <row r="20" spans="2:4" ht="31.5">
      <c r="B20" s="18" t="s">
        <v>18</v>
      </c>
      <c r="C20" s="8" t="s">
        <v>225</v>
      </c>
      <c r="D20" s="40">
        <f>D21+D22+D23+D24</f>
        <v>209.20000000000002</v>
      </c>
    </row>
    <row r="21" spans="2:4" ht="110.25">
      <c r="B21" s="21" t="s">
        <v>19</v>
      </c>
      <c r="C21" s="8" t="s">
        <v>227</v>
      </c>
      <c r="D21" s="40">
        <v>99.1</v>
      </c>
    </row>
    <row r="22" spans="2:4" ht="126">
      <c r="B22" s="21" t="s">
        <v>20</v>
      </c>
      <c r="C22" s="8" t="s">
        <v>228</v>
      </c>
      <c r="D22" s="40">
        <v>0.7</v>
      </c>
    </row>
    <row r="23" spans="2:4" ht="126">
      <c r="B23" s="21" t="s">
        <v>21</v>
      </c>
      <c r="C23" s="8" t="s">
        <v>229</v>
      </c>
      <c r="D23" s="40">
        <v>122.5</v>
      </c>
    </row>
    <row r="24" spans="2:4" ht="126">
      <c r="B24" s="22" t="s">
        <v>22</v>
      </c>
      <c r="C24" s="8" t="s">
        <v>230</v>
      </c>
      <c r="D24" s="40">
        <v>-13.1</v>
      </c>
    </row>
    <row r="25" spans="2:4" ht="15.75">
      <c r="B25" s="17" t="s">
        <v>23</v>
      </c>
      <c r="C25" s="16" t="s">
        <v>231</v>
      </c>
      <c r="D25" s="42">
        <f>D26+D30+D31+D32</f>
        <v>27257</v>
      </c>
    </row>
    <row r="26" spans="2:4" ht="40.5" customHeight="1">
      <c r="B26" s="18" t="s">
        <v>24</v>
      </c>
      <c r="C26" s="8" t="s">
        <v>25</v>
      </c>
      <c r="D26" s="40">
        <f>D27+D28+D29</f>
        <v>24500</v>
      </c>
    </row>
    <row r="27" spans="2:4" ht="31.5">
      <c r="B27" s="18" t="s">
        <v>26</v>
      </c>
      <c r="C27" s="8" t="s">
        <v>27</v>
      </c>
      <c r="D27" s="40">
        <v>8500</v>
      </c>
    </row>
    <row r="28" spans="2:4" ht="47.25">
      <c r="B28" s="18" t="s">
        <v>28</v>
      </c>
      <c r="C28" s="8" t="s">
        <v>29</v>
      </c>
      <c r="D28" s="40">
        <v>16000</v>
      </c>
    </row>
    <row r="29" spans="2:4" ht="47.25">
      <c r="B29" s="18" t="s">
        <v>30</v>
      </c>
      <c r="C29" s="8" t="s">
        <v>31</v>
      </c>
      <c r="D29" s="40">
        <v>0</v>
      </c>
    </row>
    <row r="30" spans="2:4" ht="31.5">
      <c r="B30" s="18" t="s">
        <v>32</v>
      </c>
      <c r="C30" s="8" t="s">
        <v>33</v>
      </c>
      <c r="D30" s="40">
        <v>-323</v>
      </c>
    </row>
    <row r="31" spans="2:4" ht="27.75" customHeight="1">
      <c r="B31" s="18" t="s">
        <v>34</v>
      </c>
      <c r="C31" s="8" t="s">
        <v>35</v>
      </c>
      <c r="D31" s="40">
        <v>280</v>
      </c>
    </row>
    <row r="32" spans="2:4" ht="54" customHeight="1">
      <c r="B32" s="23" t="s">
        <v>216</v>
      </c>
      <c r="C32" s="8" t="s">
        <v>36</v>
      </c>
      <c r="D32" s="40">
        <v>2800</v>
      </c>
    </row>
    <row r="33" spans="2:4" ht="15.75">
      <c r="B33" s="17" t="s">
        <v>37</v>
      </c>
      <c r="C33" s="16" t="s">
        <v>38</v>
      </c>
      <c r="D33" s="42">
        <f>D34+D36</f>
        <v>1700</v>
      </c>
    </row>
    <row r="34" spans="2:4" ht="31.5">
      <c r="B34" s="18" t="s">
        <v>39</v>
      </c>
      <c r="C34" s="24" t="s">
        <v>40</v>
      </c>
      <c r="D34" s="40">
        <f>D35</f>
        <v>1700</v>
      </c>
    </row>
    <row r="35" spans="2:4" ht="47.25">
      <c r="B35" s="18" t="s">
        <v>41</v>
      </c>
      <c r="C35" s="8" t="s">
        <v>42</v>
      </c>
      <c r="D35" s="40">
        <v>1700</v>
      </c>
    </row>
    <row r="36" spans="2:4" ht="31.5">
      <c r="B36" s="18" t="s">
        <v>43</v>
      </c>
      <c r="C36" s="8" t="s">
        <v>44</v>
      </c>
      <c r="D36" s="40">
        <f>D37</f>
        <v>0</v>
      </c>
    </row>
    <row r="37" spans="2:4" ht="63">
      <c r="B37" s="18" t="s">
        <v>45</v>
      </c>
      <c r="C37" s="8" t="s">
        <v>46</v>
      </c>
      <c r="D37" s="40">
        <v>0</v>
      </c>
    </row>
    <row r="38" spans="2:4" ht="31.5">
      <c r="B38" s="17" t="s">
        <v>47</v>
      </c>
      <c r="C38" s="16" t="s">
        <v>48</v>
      </c>
      <c r="D38" s="42">
        <f>D39+D40</f>
        <v>0</v>
      </c>
    </row>
    <row r="39" spans="2:4" ht="15.75">
      <c r="B39" s="25" t="s">
        <v>49</v>
      </c>
      <c r="C39" s="8" t="s">
        <v>50</v>
      </c>
      <c r="D39" s="40">
        <v>0</v>
      </c>
    </row>
    <row r="40" spans="2:4" ht="15.75">
      <c r="B40" s="18" t="s">
        <v>51</v>
      </c>
      <c r="C40" s="8" t="s">
        <v>52</v>
      </c>
      <c r="D40" s="40">
        <v>0</v>
      </c>
    </row>
    <row r="41" spans="2:4" ht="47.25">
      <c r="B41" s="17" t="s">
        <v>53</v>
      </c>
      <c r="C41" s="16" t="s">
        <v>54</v>
      </c>
      <c r="D41" s="42">
        <f>D42+D50</f>
        <v>4505.5</v>
      </c>
    </row>
    <row r="42" spans="2:4" ht="78.75">
      <c r="B42" s="18" t="s">
        <v>55</v>
      </c>
      <c r="C42" s="8" t="s">
        <v>56</v>
      </c>
      <c r="D42" s="40">
        <f>D43+D48+D46</f>
        <v>4505.5</v>
      </c>
    </row>
    <row r="43" spans="2:4" ht="63">
      <c r="B43" s="18" t="s">
        <v>57</v>
      </c>
      <c r="C43" s="8" t="s">
        <v>58</v>
      </c>
      <c r="D43" s="40">
        <f>D44+D45</f>
        <v>3445</v>
      </c>
    </row>
    <row r="44" spans="2:4" ht="94.5">
      <c r="B44" s="18" t="s">
        <v>59</v>
      </c>
      <c r="C44" s="8" t="s">
        <v>60</v>
      </c>
      <c r="D44" s="40">
        <v>2200</v>
      </c>
    </row>
    <row r="45" spans="2:4" ht="78.75">
      <c r="B45" s="19" t="s">
        <v>61</v>
      </c>
      <c r="C45" s="20" t="s">
        <v>62</v>
      </c>
      <c r="D45" s="40">
        <v>1245</v>
      </c>
    </row>
    <row r="46" spans="2:4" ht="78.75">
      <c r="B46" s="18" t="s">
        <v>63</v>
      </c>
      <c r="C46" s="8" t="s">
        <v>64</v>
      </c>
      <c r="D46" s="40">
        <f>D47</f>
        <v>360.5</v>
      </c>
    </row>
    <row r="47" spans="2:4" ht="78.75">
      <c r="B47" s="18" t="s">
        <v>65</v>
      </c>
      <c r="C47" s="8" t="s">
        <v>66</v>
      </c>
      <c r="D47" s="40">
        <v>360.5</v>
      </c>
    </row>
    <row r="48" spans="2:4" ht="94.5">
      <c r="B48" s="19" t="s">
        <v>67</v>
      </c>
      <c r="C48" s="20" t="s">
        <v>68</v>
      </c>
      <c r="D48" s="40">
        <f>D49</f>
        <v>700</v>
      </c>
    </row>
    <row r="49" spans="2:4" ht="78.75">
      <c r="B49" s="19" t="s">
        <v>69</v>
      </c>
      <c r="C49" s="20" t="s">
        <v>70</v>
      </c>
      <c r="D49" s="40">
        <v>700</v>
      </c>
    </row>
    <row r="50" spans="2:4" ht="31.5">
      <c r="B50" s="19" t="s">
        <v>71</v>
      </c>
      <c r="C50" s="20" t="s">
        <v>72</v>
      </c>
      <c r="D50" s="40">
        <v>0</v>
      </c>
    </row>
    <row r="51" spans="2:4" ht="63">
      <c r="B51" s="19" t="s">
        <v>73</v>
      </c>
      <c r="C51" s="20" t="s">
        <v>74</v>
      </c>
      <c r="D51" s="40">
        <v>0</v>
      </c>
    </row>
    <row r="52" spans="2:4" ht="31.5">
      <c r="B52" s="17" t="s">
        <v>75</v>
      </c>
      <c r="C52" s="16" t="s">
        <v>76</v>
      </c>
      <c r="D52" s="42">
        <f>D53+D54</f>
        <v>95.4</v>
      </c>
    </row>
    <row r="53" spans="2:4" s="12" customFormat="1" ht="15.75">
      <c r="B53" s="19" t="s">
        <v>77</v>
      </c>
      <c r="C53" s="20" t="s">
        <v>78</v>
      </c>
      <c r="D53" s="40">
        <v>20.399999999999999</v>
      </c>
    </row>
    <row r="54" spans="2:4" s="12" customFormat="1" ht="47.25">
      <c r="B54" s="19" t="s">
        <v>236</v>
      </c>
      <c r="C54" s="45" t="s">
        <v>237</v>
      </c>
      <c r="D54" s="40">
        <v>75</v>
      </c>
    </row>
    <row r="55" spans="2:4" ht="31.5">
      <c r="B55" s="17" t="s">
        <v>79</v>
      </c>
      <c r="C55" s="16" t="s">
        <v>80</v>
      </c>
      <c r="D55" s="42">
        <f>D56+D59</f>
        <v>12084.5</v>
      </c>
    </row>
    <row r="56" spans="2:4" ht="15.75">
      <c r="B56" s="18" t="s">
        <v>81</v>
      </c>
      <c r="C56" s="8" t="s">
        <v>82</v>
      </c>
      <c r="D56" s="40">
        <f>D57+D58</f>
        <v>11608.5</v>
      </c>
    </row>
    <row r="57" spans="2:4" ht="31.5">
      <c r="B57" s="18" t="s">
        <v>83</v>
      </c>
      <c r="C57" s="8" t="s">
        <v>84</v>
      </c>
      <c r="D57" s="40">
        <v>2397</v>
      </c>
    </row>
    <row r="58" spans="2:4" ht="31.5">
      <c r="B58" s="18" t="s">
        <v>85</v>
      </c>
      <c r="C58" s="8" t="s">
        <v>86</v>
      </c>
      <c r="D58" s="40">
        <v>9211.5</v>
      </c>
    </row>
    <row r="59" spans="2:4" ht="15.75">
      <c r="B59" s="18" t="s">
        <v>87</v>
      </c>
      <c r="C59" s="8" t="s">
        <v>88</v>
      </c>
      <c r="D59" s="40">
        <f>D60+D61+D62</f>
        <v>476</v>
      </c>
    </row>
    <row r="60" spans="2:4" ht="47.25">
      <c r="B60" s="18" t="s">
        <v>89</v>
      </c>
      <c r="C60" s="20" t="s">
        <v>90</v>
      </c>
      <c r="D60" s="40">
        <v>71</v>
      </c>
    </row>
    <row r="61" spans="2:4" ht="31.5">
      <c r="B61" s="18" t="s">
        <v>91</v>
      </c>
      <c r="C61" s="20" t="s">
        <v>92</v>
      </c>
      <c r="D61" s="40">
        <v>85</v>
      </c>
    </row>
    <row r="62" spans="2:4" ht="31.5">
      <c r="B62" s="18" t="s">
        <v>91</v>
      </c>
      <c r="C62" s="8" t="s">
        <v>93</v>
      </c>
      <c r="D62" s="40">
        <v>320</v>
      </c>
    </row>
    <row r="63" spans="2:4" ht="31.5">
      <c r="B63" s="17" t="s">
        <v>94</v>
      </c>
      <c r="C63" s="16" t="s">
        <v>95</v>
      </c>
      <c r="D63" s="42">
        <f>D64+D66</f>
        <v>1531.8999999999999</v>
      </c>
    </row>
    <row r="64" spans="2:4" ht="78.75">
      <c r="B64" s="18" t="s">
        <v>96</v>
      </c>
      <c r="C64" s="8" t="s">
        <v>97</v>
      </c>
      <c r="D64" s="40">
        <f>D65</f>
        <v>10</v>
      </c>
    </row>
    <row r="65" spans="2:5" ht="94.5">
      <c r="B65" s="18" t="s">
        <v>98</v>
      </c>
      <c r="C65" s="20" t="s">
        <v>99</v>
      </c>
      <c r="D65" s="40">
        <v>10</v>
      </c>
    </row>
    <row r="66" spans="2:5" ht="31.5">
      <c r="B66" s="18" t="s">
        <v>100</v>
      </c>
      <c r="C66" s="8" t="s">
        <v>101</v>
      </c>
      <c r="D66" s="40">
        <f>D67+D68+D69</f>
        <v>1521.8999999999999</v>
      </c>
    </row>
    <row r="67" spans="2:5" ht="63">
      <c r="B67" s="18" t="s">
        <v>102</v>
      </c>
      <c r="C67" s="20" t="s">
        <v>103</v>
      </c>
      <c r="D67" s="40">
        <v>1382</v>
      </c>
      <c r="E67" s="36"/>
    </row>
    <row r="68" spans="2:5" ht="47.25">
      <c r="B68" s="19" t="s">
        <v>104</v>
      </c>
      <c r="C68" s="20" t="s">
        <v>105</v>
      </c>
      <c r="D68" s="40">
        <v>88.8</v>
      </c>
    </row>
    <row r="69" spans="2:5" ht="63">
      <c r="B69" s="18" t="s">
        <v>106</v>
      </c>
      <c r="C69" s="8" t="s">
        <v>107</v>
      </c>
      <c r="D69" s="40">
        <v>51.1</v>
      </c>
    </row>
    <row r="70" spans="2:5" ht="15.75">
      <c r="B70" s="17" t="s">
        <v>108</v>
      </c>
      <c r="C70" s="16" t="s">
        <v>109</v>
      </c>
      <c r="D70" s="42">
        <f>D71+D72+D73+D74+D75+D76</f>
        <v>8816.1</v>
      </c>
    </row>
    <row r="71" spans="2:5" ht="36.75" customHeight="1">
      <c r="B71" s="18" t="s">
        <v>110</v>
      </c>
      <c r="C71" s="8" t="s">
        <v>111</v>
      </c>
      <c r="D71" s="40">
        <v>360</v>
      </c>
    </row>
    <row r="72" spans="2:5" ht="96" customHeight="1">
      <c r="B72" s="14" t="s">
        <v>112</v>
      </c>
      <c r="C72" s="8" t="s">
        <v>212</v>
      </c>
      <c r="D72" s="40">
        <v>4.0999999999999996</v>
      </c>
    </row>
    <row r="73" spans="2:5" ht="61.5" customHeight="1">
      <c r="B73" s="14" t="s">
        <v>113</v>
      </c>
      <c r="C73" s="8" t="s">
        <v>213</v>
      </c>
      <c r="D73" s="40">
        <v>265</v>
      </c>
    </row>
    <row r="74" spans="2:5" ht="63.75" customHeight="1">
      <c r="B74" s="14" t="s">
        <v>114</v>
      </c>
      <c r="C74" s="8" t="s">
        <v>115</v>
      </c>
      <c r="D74" s="40">
        <v>0</v>
      </c>
    </row>
    <row r="75" spans="2:5" ht="100.5" customHeight="1">
      <c r="B75" s="14" t="s">
        <v>116</v>
      </c>
      <c r="C75" s="8" t="s">
        <v>117</v>
      </c>
      <c r="D75" s="40">
        <v>8067</v>
      </c>
    </row>
    <row r="76" spans="2:5" ht="111.75" customHeight="1">
      <c r="B76" s="14" t="s">
        <v>235</v>
      </c>
      <c r="C76" s="8" t="s">
        <v>234</v>
      </c>
      <c r="D76" s="40">
        <v>120</v>
      </c>
    </row>
    <row r="77" spans="2:5" ht="15.75">
      <c r="B77" s="15" t="s">
        <v>118</v>
      </c>
      <c r="C77" s="16" t="s">
        <v>119</v>
      </c>
      <c r="D77" s="42">
        <f>D78</f>
        <v>0</v>
      </c>
    </row>
    <row r="78" spans="2:5" ht="31.5">
      <c r="B78" s="18" t="s">
        <v>120</v>
      </c>
      <c r="C78" s="8" t="s">
        <v>121</v>
      </c>
      <c r="D78" s="40">
        <v>0</v>
      </c>
    </row>
    <row r="79" spans="2:5" ht="31.5">
      <c r="B79" s="19" t="s">
        <v>211</v>
      </c>
      <c r="C79" s="20" t="s">
        <v>224</v>
      </c>
      <c r="D79" s="40"/>
    </row>
    <row r="80" spans="2:5" ht="15.75">
      <c r="B80" s="26" t="s">
        <v>122</v>
      </c>
      <c r="C80" s="27" t="s">
        <v>123</v>
      </c>
      <c r="D80" s="42">
        <f>D81+D137+D142</f>
        <v>1404236.0096400001</v>
      </c>
    </row>
    <row r="81" spans="2:4" ht="31.5">
      <c r="B81" s="26" t="s">
        <v>124</v>
      </c>
      <c r="C81" s="27" t="s">
        <v>125</v>
      </c>
      <c r="D81" s="42">
        <f>D82+D87+D113+D131+D135+D139</f>
        <v>1404226.3096400001</v>
      </c>
    </row>
    <row r="82" spans="2:4" ht="31.5">
      <c r="B82" s="28" t="s">
        <v>126</v>
      </c>
      <c r="C82" s="27" t="s">
        <v>127</v>
      </c>
      <c r="D82" s="42">
        <f>D83+D85</f>
        <v>253023</v>
      </c>
    </row>
    <row r="83" spans="2:4" ht="37.5" customHeight="1">
      <c r="B83" s="19" t="s">
        <v>128</v>
      </c>
      <c r="C83" s="20" t="s">
        <v>129</v>
      </c>
      <c r="D83" s="40">
        <f>D84</f>
        <v>152112.6</v>
      </c>
    </row>
    <row r="84" spans="2:4" ht="31.5">
      <c r="B84" s="19" t="s">
        <v>130</v>
      </c>
      <c r="C84" s="20" t="s">
        <v>131</v>
      </c>
      <c r="D84" s="40">
        <v>152112.6</v>
      </c>
    </row>
    <row r="85" spans="2:4" ht="31.5">
      <c r="B85" s="19" t="s">
        <v>132</v>
      </c>
      <c r="C85" s="20" t="s">
        <v>133</v>
      </c>
      <c r="D85" s="40">
        <f>D86</f>
        <v>100910.39999999999</v>
      </c>
    </row>
    <row r="86" spans="2:4" ht="31.5">
      <c r="B86" s="19" t="s">
        <v>134</v>
      </c>
      <c r="C86" s="20" t="s">
        <v>135</v>
      </c>
      <c r="D86" s="40">
        <v>100910.39999999999</v>
      </c>
    </row>
    <row r="87" spans="2:4" ht="31.5">
      <c r="B87" s="29" t="s">
        <v>136</v>
      </c>
      <c r="C87" s="30" t="s">
        <v>137</v>
      </c>
      <c r="D87" s="42">
        <f>D89+D90+D91+D92+D88</f>
        <v>201484.99799999996</v>
      </c>
    </row>
    <row r="88" spans="2:4" ht="78.75">
      <c r="B88" s="31" t="s">
        <v>222</v>
      </c>
      <c r="C88" s="20" t="s">
        <v>221</v>
      </c>
      <c r="D88" s="40">
        <v>11611.6</v>
      </c>
    </row>
    <row r="89" spans="2:4" s="12" customFormat="1" ht="63">
      <c r="B89" s="31" t="s">
        <v>138</v>
      </c>
      <c r="C89" s="20" t="s">
        <v>139</v>
      </c>
      <c r="D89" s="40">
        <v>12979.3</v>
      </c>
    </row>
    <row r="90" spans="2:4" ht="31.5">
      <c r="B90" s="19" t="s">
        <v>140</v>
      </c>
      <c r="C90" s="20" t="s">
        <v>141</v>
      </c>
      <c r="D90" s="40">
        <v>2630.9</v>
      </c>
    </row>
    <row r="91" spans="2:4" ht="78.75">
      <c r="B91" s="19" t="s">
        <v>142</v>
      </c>
      <c r="C91" s="20" t="s">
        <v>143</v>
      </c>
      <c r="D91" s="40">
        <v>89.6</v>
      </c>
    </row>
    <row r="92" spans="2:4" ht="15.75">
      <c r="B92" s="19" t="s">
        <v>144</v>
      </c>
      <c r="C92" s="20" t="s">
        <v>145</v>
      </c>
      <c r="D92" s="40">
        <f>D93</f>
        <v>174173.59799999997</v>
      </c>
    </row>
    <row r="93" spans="2:4" ht="15.75">
      <c r="B93" s="19" t="s">
        <v>146</v>
      </c>
      <c r="C93" s="20" t="s">
        <v>147</v>
      </c>
      <c r="D93" s="40">
        <f>D95+D96+D97+D99+D100+D101+D102+D103+D105+D106+D107+D108+D109+D94+D110+D98+D104+D111+D112</f>
        <v>174173.59799999997</v>
      </c>
    </row>
    <row r="94" spans="2:4" ht="94.5">
      <c r="B94" s="19" t="s">
        <v>148</v>
      </c>
      <c r="C94" s="20" t="s">
        <v>147</v>
      </c>
      <c r="D94" s="40">
        <v>0</v>
      </c>
    </row>
    <row r="95" spans="2:4" ht="63">
      <c r="B95" s="19" t="s">
        <v>149</v>
      </c>
      <c r="C95" s="20" t="s">
        <v>147</v>
      </c>
      <c r="D95" s="40">
        <v>187.9</v>
      </c>
    </row>
    <row r="96" spans="2:4" s="12" customFormat="1" ht="78.75">
      <c r="B96" s="19" t="s">
        <v>150</v>
      </c>
      <c r="C96" s="20" t="s">
        <v>147</v>
      </c>
      <c r="D96" s="40">
        <v>0</v>
      </c>
    </row>
    <row r="97" spans="2:4" ht="47.25">
      <c r="B97" s="19" t="s">
        <v>151</v>
      </c>
      <c r="C97" s="20" t="s">
        <v>147</v>
      </c>
      <c r="D97" s="40">
        <v>6579</v>
      </c>
    </row>
    <row r="98" spans="2:4" ht="31.5">
      <c r="B98" s="38" t="s">
        <v>220</v>
      </c>
      <c r="C98" s="35" t="s">
        <v>147</v>
      </c>
      <c r="D98" s="40">
        <v>11120</v>
      </c>
    </row>
    <row r="99" spans="2:4" ht="47.25">
      <c r="B99" s="31" t="s">
        <v>152</v>
      </c>
      <c r="C99" s="20" t="s">
        <v>147</v>
      </c>
      <c r="D99" s="40">
        <v>83549</v>
      </c>
    </row>
    <row r="100" spans="2:4" ht="141.75">
      <c r="B100" s="31" t="s">
        <v>153</v>
      </c>
      <c r="C100" s="20" t="s">
        <v>147</v>
      </c>
      <c r="D100" s="40">
        <v>38516.199999999997</v>
      </c>
    </row>
    <row r="101" spans="2:4" ht="110.25">
      <c r="B101" s="31" t="s">
        <v>154</v>
      </c>
      <c r="C101" s="20" t="s">
        <v>147</v>
      </c>
      <c r="D101" s="40">
        <v>3325</v>
      </c>
    </row>
    <row r="102" spans="2:4" ht="126">
      <c r="B102" s="31" t="s">
        <v>155</v>
      </c>
      <c r="C102" s="20" t="s">
        <v>147</v>
      </c>
      <c r="D102" s="40"/>
    </row>
    <row r="103" spans="2:4" ht="126">
      <c r="B103" s="31" t="s">
        <v>156</v>
      </c>
      <c r="C103" s="20" t="s">
        <v>147</v>
      </c>
      <c r="D103" s="40">
        <v>2322.1</v>
      </c>
    </row>
    <row r="104" spans="2:4" ht="94.5">
      <c r="B104" s="31" t="s">
        <v>157</v>
      </c>
      <c r="C104" s="20" t="s">
        <v>147</v>
      </c>
      <c r="D104" s="40">
        <v>412.19799999999998</v>
      </c>
    </row>
    <row r="105" spans="2:4" s="12" customFormat="1" ht="94.5">
      <c r="B105" s="31" t="s">
        <v>158</v>
      </c>
      <c r="C105" s="20" t="s">
        <v>147</v>
      </c>
      <c r="D105" s="40"/>
    </row>
    <row r="106" spans="2:4" s="12" customFormat="1" ht="94.5">
      <c r="B106" s="31" t="s">
        <v>159</v>
      </c>
      <c r="C106" s="20" t="s">
        <v>147</v>
      </c>
      <c r="D106" s="40">
        <v>8266.2999999999993</v>
      </c>
    </row>
    <row r="107" spans="2:4" s="12" customFormat="1" ht="47.25">
      <c r="B107" s="31" t="s">
        <v>160</v>
      </c>
      <c r="C107" s="20" t="s">
        <v>147</v>
      </c>
      <c r="D107" s="40">
        <v>1180.2</v>
      </c>
    </row>
    <row r="108" spans="2:4" ht="47.25">
      <c r="B108" s="31" t="s">
        <v>161</v>
      </c>
      <c r="C108" s="20" t="s">
        <v>147</v>
      </c>
      <c r="D108" s="40">
        <v>0</v>
      </c>
    </row>
    <row r="109" spans="2:4" s="12" customFormat="1" ht="100.5" customHeight="1">
      <c r="B109" s="31" t="s">
        <v>232</v>
      </c>
      <c r="C109" s="20" t="s">
        <v>147</v>
      </c>
      <c r="D109" s="40">
        <v>1147.3</v>
      </c>
    </row>
    <row r="110" spans="2:4" ht="47.25">
      <c r="B110" s="31" t="s">
        <v>217</v>
      </c>
      <c r="C110" s="20" t="s">
        <v>223</v>
      </c>
      <c r="D110" s="40">
        <v>16491.400000000001</v>
      </c>
    </row>
    <row r="111" spans="2:4" ht="78.75">
      <c r="B111" s="31" t="s">
        <v>233</v>
      </c>
      <c r="C111" s="20" t="s">
        <v>223</v>
      </c>
      <c r="D111" s="40">
        <v>450</v>
      </c>
    </row>
    <row r="112" spans="2:4" ht="78.75">
      <c r="B112" s="31" t="s">
        <v>239</v>
      </c>
      <c r="C112" s="20" t="s">
        <v>223</v>
      </c>
      <c r="D112" s="40">
        <v>627</v>
      </c>
    </row>
    <row r="113" spans="2:4" ht="31.5">
      <c r="B113" s="29" t="s">
        <v>162</v>
      </c>
      <c r="C113" s="30" t="s">
        <v>163</v>
      </c>
      <c r="D113" s="42">
        <f>D114+D125+D127</f>
        <v>901899.1</v>
      </c>
    </row>
    <row r="114" spans="2:4" ht="31.5">
      <c r="B114" s="19" t="s">
        <v>164</v>
      </c>
      <c r="C114" s="20" t="s">
        <v>165</v>
      </c>
      <c r="D114" s="40">
        <f>D115</f>
        <v>165183.50000000003</v>
      </c>
    </row>
    <row r="115" spans="2:4" ht="31.5">
      <c r="B115" s="19" t="s">
        <v>166</v>
      </c>
      <c r="C115" s="20" t="s">
        <v>167</v>
      </c>
      <c r="D115" s="40">
        <f>D116+D117+D118+D119+D120+D121+D122+D123+D124</f>
        <v>165183.50000000003</v>
      </c>
    </row>
    <row r="116" spans="2:4" ht="47.25">
      <c r="B116" s="19" t="s">
        <v>168</v>
      </c>
      <c r="C116" s="20" t="s">
        <v>167</v>
      </c>
      <c r="D116" s="40">
        <v>148973.9</v>
      </c>
    </row>
    <row r="117" spans="2:4" ht="94.5">
      <c r="B117" s="19" t="s">
        <v>169</v>
      </c>
      <c r="C117" s="20" t="s">
        <v>167</v>
      </c>
      <c r="D117" s="40">
        <v>0.7</v>
      </c>
    </row>
    <row r="118" spans="2:4" ht="63">
      <c r="B118" s="19" t="s">
        <v>170</v>
      </c>
      <c r="C118" s="20" t="s">
        <v>167</v>
      </c>
      <c r="D118" s="40">
        <v>2391.9</v>
      </c>
    </row>
    <row r="119" spans="2:4" ht="78.75">
      <c r="B119" s="19" t="s">
        <v>171</v>
      </c>
      <c r="C119" s="20" t="s">
        <v>167</v>
      </c>
      <c r="D119" s="40">
        <v>1265.7</v>
      </c>
    </row>
    <row r="120" spans="2:4" ht="47.25">
      <c r="B120" s="19" t="s">
        <v>172</v>
      </c>
      <c r="C120" s="20" t="s">
        <v>167</v>
      </c>
      <c r="D120" s="40">
        <v>1258.0999999999999</v>
      </c>
    </row>
    <row r="121" spans="2:4" ht="31.5">
      <c r="B121" s="19" t="s">
        <v>173</v>
      </c>
      <c r="C121" s="20" t="s">
        <v>167</v>
      </c>
      <c r="D121" s="40">
        <v>1254.0999999999999</v>
      </c>
    </row>
    <row r="122" spans="2:4" ht="78.75">
      <c r="B122" s="19" t="s">
        <v>174</v>
      </c>
      <c r="C122" s="20" t="s">
        <v>167</v>
      </c>
      <c r="D122" s="40">
        <v>623.20000000000005</v>
      </c>
    </row>
    <row r="123" spans="2:4" ht="47.25">
      <c r="B123" s="19" t="s">
        <v>175</v>
      </c>
      <c r="C123" s="20" t="s">
        <v>167</v>
      </c>
      <c r="D123" s="40">
        <v>9073.6</v>
      </c>
    </row>
    <row r="124" spans="2:4" s="12" customFormat="1" ht="47.25">
      <c r="B124" s="19" t="s">
        <v>176</v>
      </c>
      <c r="C124" s="20" t="s">
        <v>167</v>
      </c>
      <c r="D124" s="40">
        <v>342.3</v>
      </c>
    </row>
    <row r="125" spans="2:4" ht="63">
      <c r="B125" s="19" t="s">
        <v>177</v>
      </c>
      <c r="C125" s="20" t="s">
        <v>178</v>
      </c>
      <c r="D125" s="40">
        <f>D126</f>
        <v>50.5</v>
      </c>
    </row>
    <row r="126" spans="2:4" ht="63">
      <c r="B126" s="19" t="s">
        <v>179</v>
      </c>
      <c r="C126" s="32" t="s">
        <v>180</v>
      </c>
      <c r="D126" s="40">
        <v>50.5</v>
      </c>
    </row>
    <row r="127" spans="2:4" ht="15.75">
      <c r="B127" s="19" t="s">
        <v>181</v>
      </c>
      <c r="C127" s="20" t="s">
        <v>182</v>
      </c>
      <c r="D127" s="40">
        <f>D128</f>
        <v>736665.1</v>
      </c>
    </row>
    <row r="128" spans="2:4" ht="15.75">
      <c r="B128" s="19" t="s">
        <v>183</v>
      </c>
      <c r="C128" s="20" t="s">
        <v>184</v>
      </c>
      <c r="D128" s="40">
        <f>D129+D130</f>
        <v>736665.1</v>
      </c>
    </row>
    <row r="129" spans="2:4" s="12" customFormat="1" ht="94.5">
      <c r="B129" s="19" t="s">
        <v>185</v>
      </c>
      <c r="C129" s="20" t="s">
        <v>184</v>
      </c>
      <c r="D129" s="40">
        <v>546431.19999999995</v>
      </c>
    </row>
    <row r="130" spans="2:4" s="12" customFormat="1" ht="63">
      <c r="B130" s="19" t="s">
        <v>186</v>
      </c>
      <c r="C130" s="20" t="s">
        <v>184</v>
      </c>
      <c r="D130" s="40">
        <v>190233.9</v>
      </c>
    </row>
    <row r="131" spans="2:4" ht="15.75">
      <c r="B131" s="33" t="s">
        <v>187</v>
      </c>
      <c r="C131" s="30" t="s">
        <v>188</v>
      </c>
      <c r="D131" s="42">
        <f>D132+D133+D134+D135+D136</f>
        <v>47819.211639999994</v>
      </c>
    </row>
    <row r="132" spans="2:4" ht="73.5" customHeight="1">
      <c r="B132" s="19" t="s">
        <v>189</v>
      </c>
      <c r="C132" s="20" t="s">
        <v>190</v>
      </c>
      <c r="D132" s="40">
        <v>5871.2116400000004</v>
      </c>
    </row>
    <row r="133" spans="2:4" s="12" customFormat="1" ht="78" customHeight="1">
      <c r="B133" s="37" t="s">
        <v>219</v>
      </c>
      <c r="C133" s="39" t="s">
        <v>218</v>
      </c>
      <c r="D133" s="43">
        <v>4255.3999999999996</v>
      </c>
    </row>
    <row r="134" spans="2:4" s="12" customFormat="1" ht="63">
      <c r="B134" s="19" t="s">
        <v>191</v>
      </c>
      <c r="C134" s="20" t="s">
        <v>192</v>
      </c>
      <c r="D134" s="40">
        <v>26482.6</v>
      </c>
    </row>
    <row r="135" spans="2:4" ht="108.75" customHeight="1">
      <c r="B135" s="34" t="s">
        <v>193</v>
      </c>
      <c r="C135" s="35" t="s">
        <v>194</v>
      </c>
      <c r="D135" s="42">
        <v>0</v>
      </c>
    </row>
    <row r="136" spans="2:4" ht="63.75" customHeight="1">
      <c r="B136" s="34" t="s">
        <v>238</v>
      </c>
      <c r="C136" s="35" t="s">
        <v>194</v>
      </c>
      <c r="D136" s="40">
        <v>11210</v>
      </c>
    </row>
    <row r="137" spans="2:4" ht="63.75" customHeight="1">
      <c r="B137" s="26" t="s">
        <v>242</v>
      </c>
      <c r="C137" s="27" t="s">
        <v>241</v>
      </c>
      <c r="D137" s="40">
        <f>D138</f>
        <v>10</v>
      </c>
    </row>
    <row r="138" spans="2:4" ht="63.75" customHeight="1">
      <c r="B138" s="34" t="s">
        <v>243</v>
      </c>
      <c r="C138" s="48" t="s">
        <v>240</v>
      </c>
      <c r="D138" s="40">
        <v>10</v>
      </c>
    </row>
    <row r="139" spans="2:4" ht="30.75" customHeight="1">
      <c r="B139" s="17" t="s">
        <v>195</v>
      </c>
      <c r="C139" s="16" t="s">
        <v>196</v>
      </c>
      <c r="D139" s="42">
        <f>D140</f>
        <v>0</v>
      </c>
    </row>
    <row r="140" spans="2:4" ht="110.25">
      <c r="B140" s="17" t="s">
        <v>197</v>
      </c>
      <c r="C140" s="16" t="s">
        <v>198</v>
      </c>
      <c r="D140" s="40">
        <v>0</v>
      </c>
    </row>
    <row r="141" spans="2:4" ht="31.5">
      <c r="B141" s="18" t="s">
        <v>199</v>
      </c>
      <c r="C141" s="8" t="s">
        <v>200</v>
      </c>
      <c r="D141" s="42"/>
    </row>
    <row r="142" spans="2:4" ht="47.25">
      <c r="B142" s="17" t="s">
        <v>201</v>
      </c>
      <c r="C142" s="16" t="s">
        <v>202</v>
      </c>
      <c r="D142" s="42">
        <f>D143</f>
        <v>-0.3</v>
      </c>
    </row>
    <row r="143" spans="2:4" ht="47.25">
      <c r="B143" s="18" t="s">
        <v>203</v>
      </c>
      <c r="C143" s="8" t="s">
        <v>204</v>
      </c>
      <c r="D143" s="40">
        <v>-0.3</v>
      </c>
    </row>
    <row r="144" spans="2:4" ht="15.75">
      <c r="B144" s="15" t="s">
        <v>205</v>
      </c>
      <c r="C144" s="8"/>
      <c r="D144" s="42">
        <f>D11+D80</f>
        <v>1529035.6096400002</v>
      </c>
    </row>
    <row r="145" spans="4:4">
      <c r="D145" s="44"/>
    </row>
    <row r="147" spans="4:4">
      <c r="D147" s="46"/>
    </row>
    <row r="148" spans="4:4">
      <c r="D148" s="47"/>
    </row>
    <row r="149" spans="4:4">
      <c r="D149" s="47"/>
    </row>
    <row r="150" spans="4:4">
      <c r="D150" s="47"/>
    </row>
    <row r="151" spans="4:4">
      <c r="D151" s="46"/>
    </row>
    <row r="152" spans="4:4">
      <c r="D152" s="47"/>
    </row>
    <row r="153" spans="4:4">
      <c r="D153" s="46"/>
    </row>
    <row r="154" spans="4:4">
      <c r="D154" s="46"/>
    </row>
  </sheetData>
  <mergeCells count="3">
    <mergeCell ref="B8:D8"/>
    <mergeCell ref="C3:D3"/>
    <mergeCell ref="C4:D6"/>
  </mergeCells>
  <pageMargins left="0.23622047244094491" right="0.15748031496062992" top="0.35433070866141736" bottom="0.15748031496062992" header="0.31496062992125984" footer="0.31496062992125984"/>
  <pageSetup paperSize="9" scale="70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2023-11-29T03:38:32Z</dcterms:modified>
</cp:coreProperties>
</file>